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85" i="1"/>
  <c r="E84"/>
  <c r="E83"/>
  <c r="E82"/>
  <c r="E81"/>
  <c r="F80"/>
  <c r="F81" s="1"/>
  <c r="E80"/>
  <c r="C72"/>
  <c r="E71"/>
  <c r="E70"/>
  <c r="E69"/>
  <c r="E68"/>
  <c r="F67"/>
  <c r="F68" s="1"/>
  <c r="E67"/>
  <c r="E59"/>
  <c r="E58"/>
  <c r="E57"/>
  <c r="E56"/>
  <c r="E55"/>
  <c r="E46"/>
  <c r="E45"/>
  <c r="E44"/>
  <c r="E43"/>
  <c r="E42"/>
  <c r="E34"/>
  <c r="E33"/>
  <c r="E32"/>
  <c r="E31"/>
  <c r="E30"/>
  <c r="E22"/>
  <c r="E21"/>
  <c r="E20"/>
  <c r="E19"/>
  <c r="E18"/>
  <c r="E10"/>
  <c r="E9"/>
  <c r="E8"/>
  <c r="E7"/>
  <c r="E6"/>
  <c r="C60"/>
  <c r="F55"/>
  <c r="F56" s="1"/>
  <c r="C47"/>
  <c r="F42"/>
  <c r="F43" s="1"/>
  <c r="C35"/>
  <c r="F30"/>
  <c r="F31" s="1"/>
  <c r="C23"/>
  <c r="F18"/>
  <c r="F19" s="1"/>
  <c r="F6"/>
  <c r="C11"/>
  <c r="G6"/>
  <c r="F7"/>
  <c r="G7" s="1"/>
  <c r="H7" s="1"/>
  <c r="F82" l="1"/>
  <c r="G81"/>
  <c r="H81" s="1"/>
  <c r="G80"/>
  <c r="F69"/>
  <c r="G68"/>
  <c r="H68" s="1"/>
  <c r="G67"/>
  <c r="F57"/>
  <c r="G56"/>
  <c r="H56" s="1"/>
  <c r="G55"/>
  <c r="F44"/>
  <c r="G43"/>
  <c r="H43" s="1"/>
  <c r="G42"/>
  <c r="F32"/>
  <c r="G31"/>
  <c r="H31" s="1"/>
  <c r="G30"/>
  <c r="F20"/>
  <c r="G19"/>
  <c r="H19" s="1"/>
  <c r="G18"/>
  <c r="F8"/>
  <c r="H6"/>
  <c r="H80" l="1"/>
  <c r="F83"/>
  <c r="G82"/>
  <c r="H82" s="1"/>
  <c r="H67"/>
  <c r="F70"/>
  <c r="G69"/>
  <c r="H69" s="1"/>
  <c r="H55"/>
  <c r="F58"/>
  <c r="G57"/>
  <c r="H57" s="1"/>
  <c r="H42"/>
  <c r="F45"/>
  <c r="G44"/>
  <c r="H44" s="1"/>
  <c r="H30"/>
  <c r="F33"/>
  <c r="G32"/>
  <c r="H32" s="1"/>
  <c r="H18"/>
  <c r="F21"/>
  <c r="G20"/>
  <c r="H20" s="1"/>
  <c r="F9"/>
  <c r="G8"/>
  <c r="F84" l="1"/>
  <c r="G84" s="1"/>
  <c r="H84" s="1"/>
  <c r="G83"/>
  <c r="H83" s="1"/>
  <c r="H85"/>
  <c r="H86" s="1"/>
  <c r="G85"/>
  <c r="G86" s="1"/>
  <c r="F71"/>
  <c r="G71" s="1"/>
  <c r="H71" s="1"/>
  <c r="G70"/>
  <c r="H70" s="1"/>
  <c r="H72"/>
  <c r="H73" s="1"/>
  <c r="G72"/>
  <c r="G73" s="1"/>
  <c r="F59"/>
  <c r="G59" s="1"/>
  <c r="H59" s="1"/>
  <c r="G58"/>
  <c r="H58" s="1"/>
  <c r="H60"/>
  <c r="H61" s="1"/>
  <c r="G60"/>
  <c r="G61" s="1"/>
  <c r="F46"/>
  <c r="G46" s="1"/>
  <c r="H46" s="1"/>
  <c r="G45"/>
  <c r="H45" s="1"/>
  <c r="H47"/>
  <c r="H48" s="1"/>
  <c r="G47"/>
  <c r="G48" s="1"/>
  <c r="F34"/>
  <c r="G34" s="1"/>
  <c r="H34" s="1"/>
  <c r="G33"/>
  <c r="H33" s="1"/>
  <c r="H35"/>
  <c r="H36" s="1"/>
  <c r="G35"/>
  <c r="G36" s="1"/>
  <c r="F22"/>
  <c r="G22" s="1"/>
  <c r="H22" s="1"/>
  <c r="G21"/>
  <c r="H21" s="1"/>
  <c r="H23"/>
  <c r="H24" s="1"/>
  <c r="G23"/>
  <c r="G24" s="1"/>
  <c r="H8"/>
  <c r="F10"/>
  <c r="G10" s="1"/>
  <c r="H10" s="1"/>
  <c r="G9"/>
  <c r="H9" s="1"/>
  <c r="H11" l="1"/>
  <c r="H12" s="1"/>
  <c r="G11"/>
  <c r="G12" s="1"/>
</calcChain>
</file>

<file path=xl/sharedStrings.xml><?xml version="1.0" encoding="utf-8"?>
<sst xmlns="http://schemas.openxmlformats.org/spreadsheetml/2006/main" count="126" uniqueCount="23">
  <si>
    <t>Termín</t>
  </si>
  <si>
    <t xml:space="preserve">Úloha  </t>
  </si>
  <si>
    <t>Celk. čas</t>
  </si>
  <si>
    <t xml:space="preserve">               </t>
  </si>
  <si>
    <t xml:space="preserve"> (dny) </t>
  </si>
  <si>
    <t>Dokončení</t>
  </si>
  <si>
    <t>Zpoždění</t>
  </si>
  <si>
    <t>Kv.zpož.</t>
  </si>
  <si>
    <t xml:space="preserve">   A   </t>
  </si>
  <si>
    <t xml:space="preserve">   B </t>
  </si>
  <si>
    <t xml:space="preserve">   C     </t>
  </si>
  <si>
    <t xml:space="preserve">   D    </t>
  </si>
  <si>
    <t xml:space="preserve">   E       </t>
  </si>
  <si>
    <t>Celkem</t>
  </si>
  <si>
    <t>Průměr</t>
  </si>
  <si>
    <t>Strategie FCFS:</t>
  </si>
  <si>
    <t>Strategie DDS (volíme B před D):</t>
  </si>
  <si>
    <t>Strategie DDS (volíme D před B):</t>
  </si>
  <si>
    <t>Strategie SPT:</t>
  </si>
  <si>
    <t>Strategie LPT:</t>
  </si>
  <si>
    <t>CR</t>
  </si>
  <si>
    <t>Strategie CR:</t>
  </si>
  <si>
    <t>Strategie negativní CR: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</si>
</sst>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9" fontId="0" fillId="0" borderId="5" xfId="0" applyNumberFormat="1" applyBorder="1" applyAlignment="1">
      <alignment horizontal="left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center"/>
    </xf>
    <xf numFmtId="2" fontId="0" fillId="0" borderId="9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86"/>
  <sheetViews>
    <sheetView showGridLines="0" tabSelected="1" topLeftCell="A40" workbookViewId="0">
      <selection activeCell="N47" sqref="N47"/>
    </sheetView>
  </sheetViews>
  <sheetFormatPr defaultRowHeight="15"/>
  <cols>
    <col min="2" max="8" width="10.7109375" customWidth="1"/>
  </cols>
  <sheetData>
    <row r="2" spans="2:8">
      <c r="B2" t="s">
        <v>15</v>
      </c>
    </row>
    <row r="3" spans="2:8" ht="15.75" thickBot="1"/>
    <row r="4" spans="2:8">
      <c r="B4" s="7" t="s">
        <v>1</v>
      </c>
      <c r="C4" s="8" t="s">
        <v>2</v>
      </c>
      <c r="D4" s="8" t="s">
        <v>0</v>
      </c>
      <c r="E4" s="8" t="s">
        <v>20</v>
      </c>
      <c r="F4" s="8" t="s">
        <v>5</v>
      </c>
      <c r="G4" s="8" t="s">
        <v>6</v>
      </c>
      <c r="H4" s="9" t="s">
        <v>7</v>
      </c>
    </row>
    <row r="5" spans="2:8">
      <c r="B5" s="10" t="s">
        <v>3</v>
      </c>
      <c r="C5" s="1" t="s">
        <v>4</v>
      </c>
      <c r="D5" s="1" t="s">
        <v>4</v>
      </c>
      <c r="E5" s="1"/>
      <c r="F5" s="2">
        <v>0</v>
      </c>
      <c r="G5" s="1"/>
      <c r="H5" s="11"/>
    </row>
    <row r="6" spans="2:8">
      <c r="B6" s="12" t="s">
        <v>8</v>
      </c>
      <c r="C6" s="2">
        <v>5</v>
      </c>
      <c r="D6" s="2">
        <v>7</v>
      </c>
      <c r="E6" s="2">
        <f>D6/C6</f>
        <v>1.4</v>
      </c>
      <c r="F6" s="2">
        <f>F5 +C6</f>
        <v>5</v>
      </c>
      <c r="G6" s="2">
        <f>IF(F6&gt;D6,F6-D6,0)</f>
        <v>0</v>
      </c>
      <c r="H6" s="13">
        <f xml:space="preserve"> G6*G6</f>
        <v>0</v>
      </c>
    </row>
    <row r="7" spans="2:8">
      <c r="B7" s="12" t="s">
        <v>9</v>
      </c>
      <c r="C7" s="2">
        <v>4</v>
      </c>
      <c r="D7" s="2">
        <v>6</v>
      </c>
      <c r="E7" s="2">
        <f t="shared" ref="E7:E10" si="0">D7/C7</f>
        <v>1.5</v>
      </c>
      <c r="F7" s="2">
        <f xml:space="preserve"> F6+C7</f>
        <v>9</v>
      </c>
      <c r="G7" s="2">
        <f t="shared" ref="G7:G10" si="1">IF(F7&gt;D7,F7-D7,0)</f>
        <v>3</v>
      </c>
      <c r="H7" s="13">
        <f t="shared" ref="H7:H10" si="2" xml:space="preserve"> G7*G7</f>
        <v>9</v>
      </c>
    </row>
    <row r="8" spans="2:8">
      <c r="B8" s="12" t="s">
        <v>10</v>
      </c>
      <c r="C8" s="2">
        <v>2</v>
      </c>
      <c r="D8" s="2">
        <v>5</v>
      </c>
      <c r="E8" s="2">
        <f t="shared" si="0"/>
        <v>2.5</v>
      </c>
      <c r="F8" s="2">
        <f t="shared" ref="F8:F10" si="3" xml:space="preserve"> F7+C8</f>
        <v>11</v>
      </c>
      <c r="G8" s="2">
        <f t="shared" si="1"/>
        <v>6</v>
      </c>
      <c r="H8" s="13">
        <f t="shared" si="2"/>
        <v>36</v>
      </c>
    </row>
    <row r="9" spans="2:8">
      <c r="B9" s="12" t="s">
        <v>11</v>
      </c>
      <c r="C9" s="2">
        <v>2</v>
      </c>
      <c r="D9" s="2">
        <v>6</v>
      </c>
      <c r="E9" s="2">
        <f t="shared" si="0"/>
        <v>3</v>
      </c>
      <c r="F9" s="2">
        <f t="shared" si="3"/>
        <v>13</v>
      </c>
      <c r="G9" s="2">
        <f t="shared" si="1"/>
        <v>7</v>
      </c>
      <c r="H9" s="13">
        <f t="shared" si="2"/>
        <v>49</v>
      </c>
    </row>
    <row r="10" spans="2:8">
      <c r="B10" s="12" t="s">
        <v>12</v>
      </c>
      <c r="C10" s="2">
        <v>1</v>
      </c>
      <c r="D10" s="2">
        <v>3</v>
      </c>
      <c r="E10" s="2">
        <f t="shared" si="0"/>
        <v>3</v>
      </c>
      <c r="F10" s="2">
        <f t="shared" si="3"/>
        <v>14</v>
      </c>
      <c r="G10" s="2">
        <f t="shared" si="1"/>
        <v>11</v>
      </c>
      <c r="H10" s="13">
        <f t="shared" si="2"/>
        <v>121</v>
      </c>
    </row>
    <row r="11" spans="2:8">
      <c r="B11" s="12" t="s">
        <v>13</v>
      </c>
      <c r="C11" s="2">
        <f>SUM(C6:C10)</f>
        <v>14</v>
      </c>
      <c r="D11" s="1"/>
      <c r="E11" s="1"/>
      <c r="F11" s="1"/>
      <c r="G11" s="2">
        <f>SUM(G6:G10)</f>
        <v>27</v>
      </c>
      <c r="H11" s="13">
        <f>SUM(H6:H10)</f>
        <v>215</v>
      </c>
    </row>
    <row r="12" spans="2:8" ht="15.75" thickBot="1">
      <c r="B12" s="14" t="s">
        <v>14</v>
      </c>
      <c r="C12" s="15"/>
      <c r="D12" s="15"/>
      <c r="E12" s="15"/>
      <c r="F12" s="15"/>
      <c r="G12" s="16">
        <f>G11/5</f>
        <v>5.4</v>
      </c>
      <c r="H12" s="17">
        <f>SQRT(H11/5)</f>
        <v>6.5574385243020004</v>
      </c>
    </row>
    <row r="14" spans="2:8">
      <c r="B14" s="3" t="s">
        <v>16</v>
      </c>
    </row>
    <row r="15" spans="2:8" ht="15.75" thickBot="1"/>
    <row r="16" spans="2:8">
      <c r="B16" s="7" t="s">
        <v>1</v>
      </c>
      <c r="C16" s="8" t="s">
        <v>2</v>
      </c>
      <c r="D16" s="8" t="s">
        <v>0</v>
      </c>
      <c r="E16" s="8" t="s">
        <v>20</v>
      </c>
      <c r="F16" s="8" t="s">
        <v>5</v>
      </c>
      <c r="G16" s="8" t="s">
        <v>6</v>
      </c>
      <c r="H16" s="9" t="s">
        <v>7</v>
      </c>
    </row>
    <row r="17" spans="2:8">
      <c r="B17" s="10" t="s">
        <v>3</v>
      </c>
      <c r="C17" s="1" t="s">
        <v>4</v>
      </c>
      <c r="D17" s="1" t="s">
        <v>4</v>
      </c>
      <c r="E17" s="1"/>
      <c r="F17" s="2">
        <v>0</v>
      </c>
      <c r="G17" s="1"/>
      <c r="H17" s="11"/>
    </row>
    <row r="18" spans="2:8">
      <c r="B18" s="12" t="s">
        <v>12</v>
      </c>
      <c r="C18" s="2">
        <v>1</v>
      </c>
      <c r="D18" s="2">
        <v>3</v>
      </c>
      <c r="E18" s="2">
        <f t="shared" ref="E18:E22" si="4">D18/C18</f>
        <v>3</v>
      </c>
      <c r="F18" s="2">
        <f>F17 +C18</f>
        <v>1</v>
      </c>
      <c r="G18" s="2">
        <f>IF(F18&gt;D18,F18-D18,0)</f>
        <v>0</v>
      </c>
      <c r="H18" s="13">
        <f xml:space="preserve"> G18*G18</f>
        <v>0</v>
      </c>
    </row>
    <row r="19" spans="2:8">
      <c r="B19" s="12" t="s">
        <v>10</v>
      </c>
      <c r="C19" s="2">
        <v>2</v>
      </c>
      <c r="D19" s="2">
        <v>5</v>
      </c>
      <c r="E19" s="2">
        <f t="shared" si="4"/>
        <v>2.5</v>
      </c>
      <c r="F19" s="2">
        <f xml:space="preserve"> F18+C19</f>
        <v>3</v>
      </c>
      <c r="G19" s="2">
        <f t="shared" ref="G19:G22" si="5">IF(F19&gt;D19,F19-D19,0)</f>
        <v>0</v>
      </c>
      <c r="H19" s="13">
        <f t="shared" ref="H19:H22" si="6" xml:space="preserve"> G19*G19</f>
        <v>0</v>
      </c>
    </row>
    <row r="20" spans="2:8">
      <c r="B20" s="12" t="s">
        <v>9</v>
      </c>
      <c r="C20" s="2">
        <v>4</v>
      </c>
      <c r="D20" s="2">
        <v>6</v>
      </c>
      <c r="E20" s="2">
        <f t="shared" si="4"/>
        <v>1.5</v>
      </c>
      <c r="F20" s="2">
        <f t="shared" ref="F20:F22" si="7" xml:space="preserve"> F19+C20</f>
        <v>7</v>
      </c>
      <c r="G20" s="2">
        <f t="shared" si="5"/>
        <v>1</v>
      </c>
      <c r="H20" s="13">
        <f t="shared" si="6"/>
        <v>1</v>
      </c>
    </row>
    <row r="21" spans="2:8">
      <c r="B21" s="12" t="s">
        <v>11</v>
      </c>
      <c r="C21" s="2">
        <v>2</v>
      </c>
      <c r="D21" s="2">
        <v>6</v>
      </c>
      <c r="E21" s="2">
        <f t="shared" si="4"/>
        <v>3</v>
      </c>
      <c r="F21" s="2">
        <f t="shared" si="7"/>
        <v>9</v>
      </c>
      <c r="G21" s="2">
        <f t="shared" si="5"/>
        <v>3</v>
      </c>
      <c r="H21" s="13">
        <f t="shared" si="6"/>
        <v>9</v>
      </c>
    </row>
    <row r="22" spans="2:8">
      <c r="B22" s="12" t="s">
        <v>8</v>
      </c>
      <c r="C22" s="2">
        <v>5</v>
      </c>
      <c r="D22" s="2">
        <v>7</v>
      </c>
      <c r="E22" s="2">
        <f t="shared" si="4"/>
        <v>1.4</v>
      </c>
      <c r="F22" s="2">
        <f t="shared" si="7"/>
        <v>14</v>
      </c>
      <c r="G22" s="2">
        <f t="shared" si="5"/>
        <v>7</v>
      </c>
      <c r="H22" s="13">
        <f t="shared" si="6"/>
        <v>49</v>
      </c>
    </row>
    <row r="23" spans="2:8">
      <c r="B23" s="12" t="s">
        <v>13</v>
      </c>
      <c r="C23" s="2">
        <f>SUM(C18:C22)</f>
        <v>14</v>
      </c>
      <c r="D23" s="1"/>
      <c r="E23" s="1"/>
      <c r="F23" s="1"/>
      <c r="G23" s="2">
        <f>SUM(G18:G22)</f>
        <v>11</v>
      </c>
      <c r="H23" s="13">
        <f>SUM(H18:H22)</f>
        <v>59</v>
      </c>
    </row>
    <row r="24" spans="2:8" ht="15.75" thickBot="1">
      <c r="B24" s="14" t="s">
        <v>14</v>
      </c>
      <c r="C24" s="15"/>
      <c r="D24" s="15"/>
      <c r="E24" s="15"/>
      <c r="F24" s="15"/>
      <c r="G24" s="16">
        <f>G23/5</f>
        <v>2.2000000000000002</v>
      </c>
      <c r="H24" s="17">
        <f>SQRT(H23/5)</f>
        <v>3.4351128074635335</v>
      </c>
    </row>
    <row r="25" spans="2:8">
      <c r="B25" s="4"/>
      <c r="C25" s="5"/>
      <c r="D25" s="5"/>
      <c r="E25" s="5"/>
      <c r="F25" s="5"/>
      <c r="G25" s="6"/>
      <c r="H25" s="6"/>
    </row>
    <row r="26" spans="2:8">
      <c r="B26" s="4" t="s">
        <v>17</v>
      </c>
      <c r="C26" s="5"/>
      <c r="D26" s="5"/>
      <c r="E26" s="5"/>
      <c r="F26" s="5"/>
      <c r="G26" s="6"/>
      <c r="H26" s="6"/>
    </row>
    <row r="27" spans="2:8" ht="15.75" thickBot="1"/>
    <row r="28" spans="2:8">
      <c r="B28" s="7" t="s">
        <v>1</v>
      </c>
      <c r="C28" s="8" t="s">
        <v>2</v>
      </c>
      <c r="D28" s="8" t="s">
        <v>0</v>
      </c>
      <c r="E28" s="8" t="s">
        <v>20</v>
      </c>
      <c r="F28" s="8" t="s">
        <v>5</v>
      </c>
      <c r="G28" s="8" t="s">
        <v>6</v>
      </c>
      <c r="H28" s="9" t="s">
        <v>7</v>
      </c>
    </row>
    <row r="29" spans="2:8">
      <c r="B29" s="10" t="s">
        <v>3</v>
      </c>
      <c r="C29" s="1" t="s">
        <v>4</v>
      </c>
      <c r="D29" s="1" t="s">
        <v>4</v>
      </c>
      <c r="E29" s="1"/>
      <c r="F29" s="2">
        <v>0</v>
      </c>
      <c r="G29" s="1"/>
      <c r="H29" s="11"/>
    </row>
    <row r="30" spans="2:8">
      <c r="B30" s="12" t="s">
        <v>12</v>
      </c>
      <c r="C30" s="2">
        <v>1</v>
      </c>
      <c r="D30" s="2">
        <v>3</v>
      </c>
      <c r="E30" s="2">
        <f t="shared" ref="E30:E34" si="8">D30/C30</f>
        <v>3</v>
      </c>
      <c r="F30" s="2">
        <f>F29 +C30</f>
        <v>1</v>
      </c>
      <c r="G30" s="2">
        <f>IF(F30&gt;D30,F30-D30,0)</f>
        <v>0</v>
      </c>
      <c r="H30" s="13">
        <f xml:space="preserve"> G30*G30</f>
        <v>0</v>
      </c>
    </row>
    <row r="31" spans="2:8">
      <c r="B31" s="12" t="s">
        <v>10</v>
      </c>
      <c r="C31" s="2">
        <v>2</v>
      </c>
      <c r="D31" s="2">
        <v>5</v>
      </c>
      <c r="E31" s="2">
        <f t="shared" si="8"/>
        <v>2.5</v>
      </c>
      <c r="F31" s="2">
        <f xml:space="preserve"> F30+C31</f>
        <v>3</v>
      </c>
      <c r="G31" s="2">
        <f t="shared" ref="G31:G34" si="9">IF(F31&gt;D31,F31-D31,0)</f>
        <v>0</v>
      </c>
      <c r="H31" s="13">
        <f t="shared" ref="H31:H34" si="10" xml:space="preserve"> G31*G31</f>
        <v>0</v>
      </c>
    </row>
    <row r="32" spans="2:8">
      <c r="B32" s="12" t="s">
        <v>11</v>
      </c>
      <c r="C32" s="2">
        <v>2</v>
      </c>
      <c r="D32" s="2">
        <v>6</v>
      </c>
      <c r="E32" s="2">
        <f t="shared" si="8"/>
        <v>3</v>
      </c>
      <c r="F32" s="2">
        <f t="shared" ref="F32:F34" si="11" xml:space="preserve"> F31+C32</f>
        <v>5</v>
      </c>
      <c r="G32" s="2">
        <f t="shared" si="9"/>
        <v>0</v>
      </c>
      <c r="H32" s="13">
        <f t="shared" si="10"/>
        <v>0</v>
      </c>
    </row>
    <row r="33" spans="2:8">
      <c r="B33" s="12" t="s">
        <v>9</v>
      </c>
      <c r="C33" s="2">
        <v>4</v>
      </c>
      <c r="D33" s="2">
        <v>6</v>
      </c>
      <c r="E33" s="2">
        <f t="shared" si="8"/>
        <v>1.5</v>
      </c>
      <c r="F33" s="2">
        <f t="shared" si="11"/>
        <v>9</v>
      </c>
      <c r="G33" s="2">
        <f t="shared" si="9"/>
        <v>3</v>
      </c>
      <c r="H33" s="13">
        <f t="shared" si="10"/>
        <v>9</v>
      </c>
    </row>
    <row r="34" spans="2:8">
      <c r="B34" s="12" t="s">
        <v>8</v>
      </c>
      <c r="C34" s="2">
        <v>5</v>
      </c>
      <c r="D34" s="2">
        <v>7</v>
      </c>
      <c r="E34" s="2">
        <f t="shared" si="8"/>
        <v>1.4</v>
      </c>
      <c r="F34" s="2">
        <f t="shared" si="11"/>
        <v>14</v>
      </c>
      <c r="G34" s="2">
        <f t="shared" si="9"/>
        <v>7</v>
      </c>
      <c r="H34" s="13">
        <f t="shared" si="10"/>
        <v>49</v>
      </c>
    </row>
    <row r="35" spans="2:8">
      <c r="B35" s="12" t="s">
        <v>13</v>
      </c>
      <c r="C35" s="2">
        <f>SUM(C30:C34)</f>
        <v>14</v>
      </c>
      <c r="D35" s="1"/>
      <c r="E35" s="1"/>
      <c r="F35" s="1"/>
      <c r="G35" s="2">
        <f>SUM(G30:G34)</f>
        <v>10</v>
      </c>
      <c r="H35" s="13">
        <f>SUM(H30:H34)</f>
        <v>58</v>
      </c>
    </row>
    <row r="36" spans="2:8" ht="15.75" thickBot="1">
      <c r="B36" s="14" t="s">
        <v>14</v>
      </c>
      <c r="C36" s="15"/>
      <c r="D36" s="15"/>
      <c r="E36" s="15"/>
      <c r="F36" s="15"/>
      <c r="G36" s="16">
        <f>G35/5</f>
        <v>2</v>
      </c>
      <c r="H36" s="17">
        <f>SQRT(H35/5)</f>
        <v>3.40587727318528</v>
      </c>
    </row>
    <row r="38" spans="2:8">
      <c r="B38" s="3" t="s">
        <v>18</v>
      </c>
    </row>
    <row r="39" spans="2:8" ht="15.75" thickBot="1"/>
    <row r="40" spans="2:8">
      <c r="B40" s="7" t="s">
        <v>1</v>
      </c>
      <c r="C40" s="8" t="s">
        <v>2</v>
      </c>
      <c r="D40" s="8" t="s">
        <v>0</v>
      </c>
      <c r="E40" s="8" t="s">
        <v>20</v>
      </c>
      <c r="F40" s="8" t="s">
        <v>5</v>
      </c>
      <c r="G40" s="8" t="s">
        <v>6</v>
      </c>
      <c r="H40" s="9" t="s">
        <v>7</v>
      </c>
    </row>
    <row r="41" spans="2:8">
      <c r="B41" s="10" t="s">
        <v>3</v>
      </c>
      <c r="C41" s="1" t="s">
        <v>4</v>
      </c>
      <c r="D41" s="1" t="s">
        <v>4</v>
      </c>
      <c r="E41" s="1"/>
      <c r="F41" s="2">
        <v>0</v>
      </c>
      <c r="G41" s="1"/>
      <c r="H41" s="11"/>
    </row>
    <row r="42" spans="2:8">
      <c r="B42" s="12" t="s">
        <v>12</v>
      </c>
      <c r="C42" s="2">
        <v>1</v>
      </c>
      <c r="D42" s="2">
        <v>3</v>
      </c>
      <c r="E42" s="2">
        <f t="shared" ref="E42:E46" si="12">D42/C42</f>
        <v>3</v>
      </c>
      <c r="F42" s="2">
        <f>F41 +C42</f>
        <v>1</v>
      </c>
      <c r="G42" s="2">
        <f>IF(F42&gt;D42,F42-D42,0)</f>
        <v>0</v>
      </c>
      <c r="H42" s="13">
        <f xml:space="preserve"> G42*G42</f>
        <v>0</v>
      </c>
    </row>
    <row r="43" spans="2:8">
      <c r="B43" s="12" t="s">
        <v>10</v>
      </c>
      <c r="C43" s="2">
        <v>2</v>
      </c>
      <c r="D43" s="2">
        <v>5</v>
      </c>
      <c r="E43" s="2">
        <f t="shared" si="12"/>
        <v>2.5</v>
      </c>
      <c r="F43" s="2">
        <f xml:space="preserve"> F42+C43</f>
        <v>3</v>
      </c>
      <c r="G43" s="2">
        <f t="shared" ref="G43:G46" si="13">IF(F43&gt;D43,F43-D43,0)</f>
        <v>0</v>
      </c>
      <c r="H43" s="13">
        <f t="shared" ref="H43:H46" si="14" xml:space="preserve"> G43*G43</f>
        <v>0</v>
      </c>
    </row>
    <row r="44" spans="2:8">
      <c r="B44" s="12" t="s">
        <v>11</v>
      </c>
      <c r="C44" s="2">
        <v>2</v>
      </c>
      <c r="D44" s="2">
        <v>6</v>
      </c>
      <c r="E44" s="2">
        <f t="shared" si="12"/>
        <v>3</v>
      </c>
      <c r="F44" s="2">
        <f t="shared" ref="F44:F46" si="15" xml:space="preserve"> F43+C44</f>
        <v>5</v>
      </c>
      <c r="G44" s="2">
        <f t="shared" si="13"/>
        <v>0</v>
      </c>
      <c r="H44" s="13">
        <f t="shared" si="14"/>
        <v>0</v>
      </c>
    </row>
    <row r="45" spans="2:8">
      <c r="B45" s="12" t="s">
        <v>9</v>
      </c>
      <c r="C45" s="2">
        <v>4</v>
      </c>
      <c r="D45" s="2">
        <v>6</v>
      </c>
      <c r="E45" s="2">
        <f t="shared" si="12"/>
        <v>1.5</v>
      </c>
      <c r="F45" s="2">
        <f t="shared" si="15"/>
        <v>9</v>
      </c>
      <c r="G45" s="2">
        <f t="shared" si="13"/>
        <v>3</v>
      </c>
      <c r="H45" s="13">
        <f t="shared" si="14"/>
        <v>9</v>
      </c>
    </row>
    <row r="46" spans="2:8">
      <c r="B46" s="12" t="s">
        <v>8</v>
      </c>
      <c r="C46" s="2">
        <v>5</v>
      </c>
      <c r="D46" s="2">
        <v>7</v>
      </c>
      <c r="E46" s="2">
        <f t="shared" si="12"/>
        <v>1.4</v>
      </c>
      <c r="F46" s="2">
        <f t="shared" si="15"/>
        <v>14</v>
      </c>
      <c r="G46" s="2">
        <f t="shared" si="13"/>
        <v>7</v>
      </c>
      <c r="H46" s="13">
        <f t="shared" si="14"/>
        <v>49</v>
      </c>
    </row>
    <row r="47" spans="2:8">
      <c r="B47" s="12" t="s">
        <v>13</v>
      </c>
      <c r="C47" s="2">
        <f>SUM(C42:C46)</f>
        <v>14</v>
      </c>
      <c r="D47" s="1"/>
      <c r="E47" s="1"/>
      <c r="F47" s="1"/>
      <c r="G47" s="2">
        <f>SUM(G42:G46)</f>
        <v>10</v>
      </c>
      <c r="H47" s="13">
        <f>SUM(H42:H46)</f>
        <v>58</v>
      </c>
    </row>
    <row r="48" spans="2:8" ht="15.75" thickBot="1">
      <c r="B48" s="14" t="s">
        <v>14</v>
      </c>
      <c r="C48" s="15"/>
      <c r="D48" s="15"/>
      <c r="E48" s="15"/>
      <c r="F48" s="15"/>
      <c r="G48" s="16">
        <f>G47/5</f>
        <v>2</v>
      </c>
      <c r="H48" s="17">
        <f>SQRT(H47/5)</f>
        <v>3.40587727318528</v>
      </c>
    </row>
    <row r="51" spans="2:8">
      <c r="B51" s="3" t="s">
        <v>19</v>
      </c>
    </row>
    <row r="52" spans="2:8" ht="15.75" thickBot="1"/>
    <row r="53" spans="2:8">
      <c r="B53" s="7" t="s">
        <v>1</v>
      </c>
      <c r="C53" s="8" t="s">
        <v>2</v>
      </c>
      <c r="D53" s="8" t="s">
        <v>0</v>
      </c>
      <c r="E53" s="8" t="s">
        <v>20</v>
      </c>
      <c r="F53" s="8" t="s">
        <v>5</v>
      </c>
      <c r="G53" s="8" t="s">
        <v>6</v>
      </c>
      <c r="H53" s="9" t="s">
        <v>7</v>
      </c>
    </row>
    <row r="54" spans="2:8">
      <c r="B54" s="10" t="s">
        <v>3</v>
      </c>
      <c r="C54" s="1" t="s">
        <v>4</v>
      </c>
      <c r="D54" s="1" t="s">
        <v>4</v>
      </c>
      <c r="E54" s="1"/>
      <c r="F54" s="2">
        <v>0</v>
      </c>
      <c r="G54" s="1"/>
      <c r="H54" s="11"/>
    </row>
    <row r="55" spans="2:8">
      <c r="B55" s="12" t="s">
        <v>8</v>
      </c>
      <c r="C55" s="2">
        <v>5</v>
      </c>
      <c r="D55" s="2">
        <v>7</v>
      </c>
      <c r="E55" s="2">
        <f t="shared" ref="E55:E59" si="16">D55/C55</f>
        <v>1.4</v>
      </c>
      <c r="F55" s="2">
        <f>F54 +C55</f>
        <v>5</v>
      </c>
      <c r="G55" s="2">
        <f>IF(F55&gt;D55,F55-D55,0)</f>
        <v>0</v>
      </c>
      <c r="H55" s="13">
        <f xml:space="preserve"> G55*G55</f>
        <v>0</v>
      </c>
    </row>
    <row r="56" spans="2:8">
      <c r="B56" s="12" t="s">
        <v>9</v>
      </c>
      <c r="C56" s="2">
        <v>4</v>
      </c>
      <c r="D56" s="2">
        <v>6</v>
      </c>
      <c r="E56" s="2">
        <f t="shared" si="16"/>
        <v>1.5</v>
      </c>
      <c r="F56" s="2">
        <f xml:space="preserve"> F55+C56</f>
        <v>9</v>
      </c>
      <c r="G56" s="2">
        <f t="shared" ref="G56:G59" si="17">IF(F56&gt;D56,F56-D56,0)</f>
        <v>3</v>
      </c>
      <c r="H56" s="13">
        <f t="shared" ref="H56:H59" si="18" xml:space="preserve"> G56*G56</f>
        <v>9</v>
      </c>
    </row>
    <row r="57" spans="2:8">
      <c r="B57" s="12" t="s">
        <v>11</v>
      </c>
      <c r="C57" s="2">
        <v>2</v>
      </c>
      <c r="D57" s="2">
        <v>6</v>
      </c>
      <c r="E57" s="2">
        <f t="shared" si="16"/>
        <v>3</v>
      </c>
      <c r="F57" s="2">
        <f t="shared" ref="F57:F59" si="19" xml:space="preserve"> F56+C57</f>
        <v>11</v>
      </c>
      <c r="G57" s="2">
        <f t="shared" si="17"/>
        <v>5</v>
      </c>
      <c r="H57" s="13">
        <f t="shared" si="18"/>
        <v>25</v>
      </c>
    </row>
    <row r="58" spans="2:8">
      <c r="B58" s="12" t="s">
        <v>10</v>
      </c>
      <c r="C58" s="2">
        <v>2</v>
      </c>
      <c r="D58" s="2">
        <v>5</v>
      </c>
      <c r="E58" s="2">
        <f t="shared" si="16"/>
        <v>2.5</v>
      </c>
      <c r="F58" s="2">
        <f t="shared" si="19"/>
        <v>13</v>
      </c>
      <c r="G58" s="2">
        <f t="shared" si="17"/>
        <v>8</v>
      </c>
      <c r="H58" s="13">
        <f t="shared" si="18"/>
        <v>64</v>
      </c>
    </row>
    <row r="59" spans="2:8">
      <c r="B59" s="12" t="s">
        <v>12</v>
      </c>
      <c r="C59" s="2">
        <v>1</v>
      </c>
      <c r="D59" s="2">
        <v>3</v>
      </c>
      <c r="E59" s="2">
        <f t="shared" si="16"/>
        <v>3</v>
      </c>
      <c r="F59" s="2">
        <f t="shared" si="19"/>
        <v>14</v>
      </c>
      <c r="G59" s="2">
        <f t="shared" si="17"/>
        <v>11</v>
      </c>
      <c r="H59" s="13">
        <f t="shared" si="18"/>
        <v>121</v>
      </c>
    </row>
    <row r="60" spans="2:8">
      <c r="B60" s="12" t="s">
        <v>13</v>
      </c>
      <c r="C60" s="2">
        <f>SUM(C55:C59)</f>
        <v>14</v>
      </c>
      <c r="D60" s="1"/>
      <c r="E60" s="1"/>
      <c r="F60" s="1"/>
      <c r="G60" s="2">
        <f>SUM(G55:G59)</f>
        <v>27</v>
      </c>
      <c r="H60" s="13">
        <f>SUM(H55:H59)</f>
        <v>219</v>
      </c>
    </row>
    <row r="61" spans="2:8" ht="15.75" thickBot="1">
      <c r="B61" s="14" t="s">
        <v>14</v>
      </c>
      <c r="C61" s="15"/>
      <c r="D61" s="15"/>
      <c r="E61" s="15"/>
      <c r="F61" s="15"/>
      <c r="G61" s="16">
        <f>G60/5</f>
        <v>5.4</v>
      </c>
      <c r="H61" s="17">
        <f>SQRT(H60/5)</f>
        <v>6.6181568431097189</v>
      </c>
    </row>
    <row r="63" spans="2:8">
      <c r="B63" s="3" t="s">
        <v>21</v>
      </c>
    </row>
    <row r="64" spans="2:8" ht="15.75" thickBot="1"/>
    <row r="65" spans="2:8">
      <c r="B65" s="7" t="s">
        <v>1</v>
      </c>
      <c r="C65" s="8" t="s">
        <v>2</v>
      </c>
      <c r="D65" s="8" t="s">
        <v>0</v>
      </c>
      <c r="E65" s="8" t="s">
        <v>20</v>
      </c>
      <c r="F65" s="8" t="s">
        <v>5</v>
      </c>
      <c r="G65" s="8" t="s">
        <v>6</v>
      </c>
      <c r="H65" s="9" t="s">
        <v>7</v>
      </c>
    </row>
    <row r="66" spans="2:8">
      <c r="B66" s="10" t="s">
        <v>3</v>
      </c>
      <c r="C66" s="1" t="s">
        <v>4</v>
      </c>
      <c r="D66" s="1" t="s">
        <v>4</v>
      </c>
      <c r="E66" s="1"/>
      <c r="F66" s="2">
        <v>0</v>
      </c>
      <c r="G66" s="1"/>
      <c r="H66" s="11"/>
    </row>
    <row r="67" spans="2:8">
      <c r="B67" s="12" t="s">
        <v>8</v>
      </c>
      <c r="C67" s="2">
        <v>5</v>
      </c>
      <c r="D67" s="2">
        <v>7</v>
      </c>
      <c r="E67" s="2">
        <f>D67/C67</f>
        <v>1.4</v>
      </c>
      <c r="F67" s="2">
        <f>F66 +C67</f>
        <v>5</v>
      </c>
      <c r="G67" s="2">
        <f>IF(F67&gt;D67,F67-D67,0)</f>
        <v>0</v>
      </c>
      <c r="H67" s="13">
        <f xml:space="preserve"> G67*G67</f>
        <v>0</v>
      </c>
    </row>
    <row r="68" spans="2:8">
      <c r="B68" s="12" t="s">
        <v>9</v>
      </c>
      <c r="C68" s="2">
        <v>4</v>
      </c>
      <c r="D68" s="2">
        <v>6</v>
      </c>
      <c r="E68" s="2">
        <f t="shared" ref="E68:E71" si="20">D68/C68</f>
        <v>1.5</v>
      </c>
      <c r="F68" s="2">
        <f xml:space="preserve"> F67+C68</f>
        <v>9</v>
      </c>
      <c r="G68" s="2">
        <f t="shared" ref="G68:G71" si="21">IF(F68&gt;D68,F68-D68,0)</f>
        <v>3</v>
      </c>
      <c r="H68" s="13">
        <f t="shared" ref="H68:H71" si="22" xml:space="preserve"> G68*G68</f>
        <v>9</v>
      </c>
    </row>
    <row r="69" spans="2:8">
      <c r="B69" s="12" t="s">
        <v>10</v>
      </c>
      <c r="C69" s="2">
        <v>2</v>
      </c>
      <c r="D69" s="2">
        <v>5</v>
      </c>
      <c r="E69" s="2">
        <f t="shared" si="20"/>
        <v>2.5</v>
      </c>
      <c r="F69" s="2">
        <f t="shared" ref="F69:F71" si="23" xml:space="preserve"> F68+C69</f>
        <v>11</v>
      </c>
      <c r="G69" s="2">
        <f t="shared" si="21"/>
        <v>6</v>
      </c>
      <c r="H69" s="13">
        <f t="shared" si="22"/>
        <v>36</v>
      </c>
    </row>
    <row r="70" spans="2:8">
      <c r="B70" s="12" t="s">
        <v>11</v>
      </c>
      <c r="C70" s="2">
        <v>2</v>
      </c>
      <c r="D70" s="2">
        <v>6</v>
      </c>
      <c r="E70" s="2">
        <f t="shared" si="20"/>
        <v>3</v>
      </c>
      <c r="F70" s="2">
        <f t="shared" si="23"/>
        <v>13</v>
      </c>
      <c r="G70" s="2">
        <f t="shared" si="21"/>
        <v>7</v>
      </c>
      <c r="H70" s="13">
        <f t="shared" si="22"/>
        <v>49</v>
      </c>
    </row>
    <row r="71" spans="2:8">
      <c r="B71" s="12" t="s">
        <v>12</v>
      </c>
      <c r="C71" s="2">
        <v>1</v>
      </c>
      <c r="D71" s="2">
        <v>3</v>
      </c>
      <c r="E71" s="2">
        <f t="shared" si="20"/>
        <v>3</v>
      </c>
      <c r="F71" s="2">
        <f t="shared" si="23"/>
        <v>14</v>
      </c>
      <c r="G71" s="2">
        <f t="shared" si="21"/>
        <v>11</v>
      </c>
      <c r="H71" s="13">
        <f t="shared" si="22"/>
        <v>121</v>
      </c>
    </row>
    <row r="72" spans="2:8">
      <c r="B72" s="12" t="s">
        <v>13</v>
      </c>
      <c r="C72" s="2">
        <f>SUM(C67:C71)</f>
        <v>14</v>
      </c>
      <c r="D72" s="1"/>
      <c r="E72" s="1"/>
      <c r="F72" s="1"/>
      <c r="G72" s="2">
        <f>SUM(G67:G71)</f>
        <v>27</v>
      </c>
      <c r="H72" s="13">
        <f>SUM(H67:H71)</f>
        <v>215</v>
      </c>
    </row>
    <row r="73" spans="2:8" ht="15.75" thickBot="1">
      <c r="B73" s="14" t="s">
        <v>14</v>
      </c>
      <c r="C73" s="15"/>
      <c r="D73" s="15"/>
      <c r="E73" s="15"/>
      <c r="F73" s="15"/>
      <c r="G73" s="16">
        <f>G72/5</f>
        <v>5.4</v>
      </c>
      <c r="H73" s="17">
        <f>SQRT(H72/5)</f>
        <v>6.5574385243020004</v>
      </c>
    </row>
    <row r="76" spans="2:8">
      <c r="B76" s="3" t="s">
        <v>22</v>
      </c>
    </row>
    <row r="77" spans="2:8" ht="15.75" thickBot="1"/>
    <row r="78" spans="2:8">
      <c r="B78" s="7" t="s">
        <v>1</v>
      </c>
      <c r="C78" s="8" t="s">
        <v>2</v>
      </c>
      <c r="D78" s="8" t="s">
        <v>0</v>
      </c>
      <c r="E78" s="8" t="s">
        <v>20</v>
      </c>
      <c r="F78" s="8" t="s">
        <v>5</v>
      </c>
      <c r="G78" s="8" t="s">
        <v>6</v>
      </c>
      <c r="H78" s="9" t="s">
        <v>7</v>
      </c>
    </row>
    <row r="79" spans="2:8">
      <c r="B79" s="10" t="s">
        <v>3</v>
      </c>
      <c r="C79" s="1" t="s">
        <v>4</v>
      </c>
      <c r="D79" s="1" t="s">
        <v>4</v>
      </c>
      <c r="E79" s="1"/>
      <c r="F79" s="2">
        <v>0</v>
      </c>
      <c r="G79" s="1"/>
      <c r="H79" s="11"/>
    </row>
    <row r="80" spans="2:8">
      <c r="B80" s="12" t="s">
        <v>12</v>
      </c>
      <c r="C80" s="2">
        <v>1</v>
      </c>
      <c r="D80" s="2">
        <v>3</v>
      </c>
      <c r="E80" s="2">
        <f>D80/C80</f>
        <v>3</v>
      </c>
      <c r="F80" s="2">
        <f>F79 +C80</f>
        <v>1</v>
      </c>
      <c r="G80" s="2">
        <f>IF(F80&gt;D80,F80-D80,0)</f>
        <v>0</v>
      </c>
      <c r="H80" s="13">
        <f xml:space="preserve"> G80*G80</f>
        <v>0</v>
      </c>
    </row>
    <row r="81" spans="2:8">
      <c r="B81" s="12" t="s">
        <v>11</v>
      </c>
      <c r="C81" s="2">
        <v>2</v>
      </c>
      <c r="D81" s="2">
        <v>6</v>
      </c>
      <c r="E81" s="2">
        <f t="shared" ref="E81:E84" si="24">D81/C81</f>
        <v>3</v>
      </c>
      <c r="F81" s="2">
        <f xml:space="preserve"> F80+C81</f>
        <v>3</v>
      </c>
      <c r="G81" s="2">
        <f t="shared" ref="G81:G84" si="25">IF(F81&gt;D81,F81-D81,0)</f>
        <v>0</v>
      </c>
      <c r="H81" s="13">
        <f t="shared" ref="H81:H84" si="26" xml:space="preserve"> G81*G81</f>
        <v>0</v>
      </c>
    </row>
    <row r="82" spans="2:8">
      <c r="B82" s="12" t="s">
        <v>10</v>
      </c>
      <c r="C82" s="2">
        <v>2</v>
      </c>
      <c r="D82" s="2">
        <v>5</v>
      </c>
      <c r="E82" s="2">
        <f t="shared" si="24"/>
        <v>2.5</v>
      </c>
      <c r="F82" s="2">
        <f t="shared" ref="F82:F84" si="27" xml:space="preserve"> F81+C82</f>
        <v>5</v>
      </c>
      <c r="G82" s="2">
        <f t="shared" si="25"/>
        <v>0</v>
      </c>
      <c r="H82" s="13">
        <f t="shared" si="26"/>
        <v>0</v>
      </c>
    </row>
    <row r="83" spans="2:8">
      <c r="B83" s="12" t="s">
        <v>9</v>
      </c>
      <c r="C83" s="2">
        <v>4</v>
      </c>
      <c r="D83" s="2">
        <v>6</v>
      </c>
      <c r="E83" s="2">
        <f t="shared" si="24"/>
        <v>1.5</v>
      </c>
      <c r="F83" s="2">
        <f t="shared" si="27"/>
        <v>9</v>
      </c>
      <c r="G83" s="2">
        <f t="shared" si="25"/>
        <v>3</v>
      </c>
      <c r="H83" s="13">
        <f t="shared" si="26"/>
        <v>9</v>
      </c>
    </row>
    <row r="84" spans="2:8">
      <c r="B84" s="12" t="s">
        <v>8</v>
      </c>
      <c r="C84" s="2">
        <v>5</v>
      </c>
      <c r="D84" s="2">
        <v>7</v>
      </c>
      <c r="E84" s="2">
        <f t="shared" si="24"/>
        <v>1.4</v>
      </c>
      <c r="F84" s="2">
        <f t="shared" si="27"/>
        <v>14</v>
      </c>
      <c r="G84" s="2">
        <f t="shared" si="25"/>
        <v>7</v>
      </c>
      <c r="H84" s="13">
        <f t="shared" si="26"/>
        <v>49</v>
      </c>
    </row>
    <row r="85" spans="2:8">
      <c r="B85" s="12" t="s">
        <v>13</v>
      </c>
      <c r="C85" s="2">
        <f>SUM(C80:C84)</f>
        <v>14</v>
      </c>
      <c r="D85" s="1"/>
      <c r="E85" s="1"/>
      <c r="F85" s="1"/>
      <c r="G85" s="2">
        <f>SUM(G80:G84)</f>
        <v>10</v>
      </c>
      <c r="H85" s="13">
        <f>SUM(H80:H84)</f>
        <v>58</v>
      </c>
    </row>
    <row r="86" spans="2:8" ht="15.75" thickBot="1">
      <c r="B86" s="14" t="s">
        <v>14</v>
      </c>
      <c r="C86" s="15"/>
      <c r="D86" s="15"/>
      <c r="E86" s="15"/>
      <c r="F86" s="15"/>
      <c r="G86" s="16">
        <f>G85/5</f>
        <v>2</v>
      </c>
      <c r="H86" s="17">
        <f>SQRT(H85/5)</f>
        <v>3.40587727318528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ZCU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Kopeček</dc:creator>
  <cp:lastModifiedBy>Pavel Kopeček</cp:lastModifiedBy>
  <cp:lastPrinted>2011-02-02T15:39:35Z</cp:lastPrinted>
  <dcterms:created xsi:type="dcterms:W3CDTF">2011-02-01T16:32:53Z</dcterms:created>
  <dcterms:modified xsi:type="dcterms:W3CDTF">2011-02-02T15:39:48Z</dcterms:modified>
</cp:coreProperties>
</file>